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4 2025-2028" sheetId="4" r:id="rId1"/>
  </sheets>
  <definedNames>
    <definedName name="_xlnm._FilterDatabase" localSheetId="0" hidden="1">'Прилож № 4 2025-2028'!$A$6:$U$32</definedName>
    <definedName name="_xlnm.Print_Titles" localSheetId="0">'Прилож № 4 2025-2028'!$4:$7</definedName>
    <definedName name="_xlnm.Print_Area" localSheetId="0">'Прилож № 4 2025-2028'!$A$1:$U$29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0" i="4" l="1"/>
  <c r="N10" i="4" l="1"/>
  <c r="Q10" i="4" s="1"/>
  <c r="J10" i="4"/>
  <c r="M10" i="4" s="1"/>
  <c r="J19" i="4" l="1"/>
  <c r="J27" i="4"/>
  <c r="J32" i="4" s="1"/>
  <c r="I27" i="4" l="1"/>
  <c r="I26" i="4"/>
  <c r="H26" i="4"/>
  <c r="G26" i="4"/>
  <c r="F26" i="4"/>
  <c r="I25" i="4"/>
  <c r="I24" i="4" s="1"/>
  <c r="H24" i="4"/>
  <c r="G24" i="4"/>
  <c r="F24" i="4"/>
  <c r="F21" i="4"/>
  <c r="F20" i="4" s="1"/>
  <c r="H20" i="4"/>
  <c r="G20" i="4"/>
  <c r="F19" i="4"/>
  <c r="I19" i="4" s="1"/>
  <c r="I18" i="4" s="1"/>
  <c r="H18" i="4"/>
  <c r="G18" i="4"/>
  <c r="F18" i="4"/>
  <c r="I15" i="4"/>
  <c r="I14" i="4"/>
  <c r="F13" i="4"/>
  <c r="I13" i="4" s="1"/>
  <c r="I12" i="4"/>
  <c r="H11" i="4"/>
  <c r="G11" i="4"/>
  <c r="F10" i="4"/>
  <c r="H9" i="4"/>
  <c r="H16" i="4" s="1"/>
  <c r="G9" i="4"/>
  <c r="F9" i="4" l="1"/>
  <c r="I10" i="4"/>
  <c r="E10" i="4" s="1"/>
  <c r="E9" i="4" s="1"/>
  <c r="I11" i="4"/>
  <c r="G22" i="4"/>
  <c r="G29" i="4" s="1"/>
  <c r="H28" i="4"/>
  <c r="G16" i="4"/>
  <c r="F28" i="4"/>
  <c r="H22" i="4"/>
  <c r="H29" i="4" s="1"/>
  <c r="F11" i="4"/>
  <c r="F16" i="4" s="1"/>
  <c r="I16" i="4" s="1"/>
  <c r="F22" i="4"/>
  <c r="I28" i="4"/>
  <c r="I9" i="4"/>
  <c r="I21" i="4"/>
  <c r="I20" i="4" s="1"/>
  <c r="I22" i="4" s="1"/>
  <c r="F29" i="4" l="1"/>
  <c r="I29" i="4"/>
  <c r="N9" i="4"/>
  <c r="S22" i="4" l="1"/>
  <c r="S29" i="4" s="1"/>
  <c r="R20" i="4"/>
  <c r="N20" i="4"/>
  <c r="L20" i="4"/>
  <c r="K20" i="4"/>
  <c r="J20" i="4"/>
  <c r="P21" i="4" l="1"/>
  <c r="O21" i="4"/>
  <c r="M21" i="4"/>
  <c r="M20" i="4" s="1"/>
  <c r="S21" i="4" l="1"/>
  <c r="O20" i="4"/>
  <c r="T21" i="4"/>
  <c r="T20" i="4" s="1"/>
  <c r="P20" i="4"/>
  <c r="Q21" i="4"/>
  <c r="Q20" i="4" s="1"/>
  <c r="U21" i="4" l="1"/>
  <c r="U20" i="4" s="1"/>
  <c r="E21" i="4" l="1"/>
  <c r="E20" i="4" s="1"/>
  <c r="J26" i="4"/>
  <c r="U27" i="4" l="1"/>
  <c r="U26" i="4" s="1"/>
  <c r="Q27" i="4"/>
  <c r="Q26" i="4" s="1"/>
  <c r="T26" i="4"/>
  <c r="S26" i="4"/>
  <c r="R26" i="4"/>
  <c r="P26" i="4"/>
  <c r="O26" i="4"/>
  <c r="N26" i="4"/>
  <c r="L26" i="4"/>
  <c r="K26" i="4"/>
  <c r="O25" i="4"/>
  <c r="Q25" i="4" s="1"/>
  <c r="Q24" i="4" s="1"/>
  <c r="M25" i="4"/>
  <c r="M24" i="4" s="1"/>
  <c r="T24" i="4"/>
  <c r="R24" i="4"/>
  <c r="P24" i="4"/>
  <c r="N24" i="4"/>
  <c r="L24" i="4"/>
  <c r="K24" i="4"/>
  <c r="J24" i="4"/>
  <c r="U19" i="4"/>
  <c r="Q19" i="4"/>
  <c r="Q18" i="4" s="1"/>
  <c r="Q22" i="4" s="1"/>
  <c r="M19" i="4"/>
  <c r="M18" i="4" s="1"/>
  <c r="M22" i="4" s="1"/>
  <c r="T18" i="4"/>
  <c r="T22" i="4" s="1"/>
  <c r="R18" i="4"/>
  <c r="R22" i="4" s="1"/>
  <c r="P18" i="4"/>
  <c r="P22" i="4" s="1"/>
  <c r="O18" i="4"/>
  <c r="O22" i="4" s="1"/>
  <c r="O29" i="4" s="1"/>
  <c r="N18" i="4"/>
  <c r="N22" i="4" s="1"/>
  <c r="L18" i="4"/>
  <c r="L22" i="4" s="1"/>
  <c r="K18" i="4"/>
  <c r="K22" i="4" s="1"/>
  <c r="P15" i="4"/>
  <c r="O15" i="4"/>
  <c r="S15" i="4" s="1"/>
  <c r="M15" i="4"/>
  <c r="P14" i="4"/>
  <c r="T14" i="4" s="1"/>
  <c r="O14" i="4"/>
  <c r="M14" i="4"/>
  <c r="P13" i="4"/>
  <c r="T13" i="4" s="1"/>
  <c r="O13" i="4"/>
  <c r="S13" i="4" s="1"/>
  <c r="M13" i="4"/>
  <c r="J11" i="4"/>
  <c r="P12" i="4"/>
  <c r="O12" i="4"/>
  <c r="S12" i="4" s="1"/>
  <c r="M12" i="4"/>
  <c r="R11" i="4"/>
  <c r="N11" i="4"/>
  <c r="N16" i="4" s="1"/>
  <c r="L11" i="4"/>
  <c r="K11" i="4"/>
  <c r="Q9" i="4"/>
  <c r="J9" i="4"/>
  <c r="T9" i="4"/>
  <c r="S9" i="4"/>
  <c r="R9" i="4"/>
  <c r="P9" i="4"/>
  <c r="O9" i="4"/>
  <c r="L9" i="4"/>
  <c r="K9" i="4"/>
  <c r="U9" i="4" l="1"/>
  <c r="J16" i="4"/>
  <c r="L28" i="4"/>
  <c r="L16" i="4"/>
  <c r="R16" i="4"/>
  <c r="S25" i="4"/>
  <c r="U25" i="4" s="1"/>
  <c r="U24" i="4" s="1"/>
  <c r="U28" i="4" s="1"/>
  <c r="Q15" i="4"/>
  <c r="O24" i="4"/>
  <c r="Q28" i="4"/>
  <c r="J28" i="4"/>
  <c r="M11" i="4"/>
  <c r="U18" i="4"/>
  <c r="U22" i="4" s="1"/>
  <c r="E19" i="4"/>
  <c r="Q13" i="4"/>
  <c r="T15" i="4"/>
  <c r="U15" i="4" s="1"/>
  <c r="P28" i="4"/>
  <c r="M27" i="4"/>
  <c r="M26" i="4" s="1"/>
  <c r="M28" i="4" s="1"/>
  <c r="T28" i="4"/>
  <c r="K16" i="4"/>
  <c r="K29" i="4" s="1"/>
  <c r="T12" i="4"/>
  <c r="P11" i="4"/>
  <c r="R28" i="4"/>
  <c r="Q12" i="4"/>
  <c r="U13" i="4"/>
  <c r="S14" i="4"/>
  <c r="U14" i="4" s="1"/>
  <c r="O11" i="4"/>
  <c r="J18" i="4"/>
  <c r="J22" i="4" s="1"/>
  <c r="J33" i="4" s="1"/>
  <c r="Q14" i="4"/>
  <c r="N28" i="4"/>
  <c r="L29" i="4" l="1"/>
  <c r="J34" i="4"/>
  <c r="J29" i="4"/>
  <c r="R29" i="4"/>
  <c r="S24" i="4"/>
  <c r="N29" i="4"/>
  <c r="E13" i="4"/>
  <c r="E14" i="4"/>
  <c r="E25" i="4"/>
  <c r="E24" i="4" s="1"/>
  <c r="E15" i="4"/>
  <c r="E18" i="4"/>
  <c r="E22" i="4" s="1"/>
  <c r="M16" i="4"/>
  <c r="M29" i="4" s="1"/>
  <c r="M9" i="4"/>
  <c r="E27" i="4"/>
  <c r="E26" i="4" s="1"/>
  <c r="P16" i="4"/>
  <c r="Q16" i="4" s="1"/>
  <c r="T11" i="4"/>
  <c r="U12" i="4"/>
  <c r="Q11" i="4"/>
  <c r="S11" i="4"/>
  <c r="Q29" i="4" l="1"/>
  <c r="P29" i="4"/>
  <c r="E28" i="4"/>
  <c r="E12" i="4"/>
  <c r="E11" i="4" s="1"/>
  <c r="E16" i="4" s="1"/>
  <c r="E29" i="4" s="1"/>
  <c r="U11" i="4"/>
  <c r="T16" i="4"/>
  <c r="U16" i="4" l="1"/>
  <c r="U29" i="4" s="1"/>
  <c r="T29" i="4"/>
</calcChain>
</file>

<file path=xl/sharedStrings.xml><?xml version="1.0" encoding="utf-8"?>
<sst xmlns="http://schemas.openxmlformats.org/spreadsheetml/2006/main" count="96" uniqueCount="79">
  <si>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</si>
  <si>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</si>
  <si>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</si>
  <si>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</si>
  <si>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</si>
  <si>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КЦСР</t>
  </si>
  <si>
    <t>МБ</t>
  </si>
  <si>
    <t>КБ</t>
  </si>
  <si>
    <t>ВИ</t>
  </si>
  <si>
    <t>(9 + 13 + 17 + 21)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</si>
  <si>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</si>
  <si>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</si>
  <si>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</si>
  <si>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</si>
  <si>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</si>
  <si>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</si>
  <si>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</si>
  <si>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</si>
  <si>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</si>
  <si>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</si>
  <si>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</si>
  <si>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</si>
  <si>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</si>
  <si>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</si>
  <si>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</si>
  <si>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2.1.</t>
  </si>
  <si>
    <t>2.1.1.</t>
  </si>
  <si>
    <t>Мероприятие 2.1.1. Организация и обеспечение подготовки спортивного резерва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</si>
  <si>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</si>
  <si>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</si>
  <si>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</si>
  <si>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</si>
  <si>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</si>
  <si>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</si>
  <si>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</si>
  <si>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</si>
  <si>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</si>
  <si>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</si>
  <si>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</si>
  <si>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</si>
  <si>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</si>
  <si>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</si>
  <si>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</si>
  <si>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 xml:space="preserve">0920001130
</t>
  </si>
  <si>
    <t xml:space="preserve">                                                                                                                   </t>
  </si>
  <si>
    <t>(10+11+12)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</si>
  <si>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</si>
  <si>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</si>
  <si>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0910000140
09100S4180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</si>
  <si>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</si>
  <si>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2025 год</t>
  </si>
  <si>
    <t>2026 год</t>
  </si>
  <si>
    <t>1.2.3.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</si>
  <si>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</si>
  <si>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 xml:space="preserve">Мероприятие 2.3.1 Обеспечение участия спортивных сборных команд в официальных спортивных мероприятиях </t>
  </si>
  <si>
    <t>Основное мероприятие 2.3. Обеспечение участия  спортсменов и команд муниципального образования город Норильск в соревнованиях краевого, российского и международного уровней</t>
  </si>
  <si>
    <t>0930000310</t>
  </si>
  <si>
    <t>2027 год</t>
  </si>
  <si>
    <t>2.2.</t>
  </si>
  <si>
    <t>2.2.1.</t>
  </si>
  <si>
    <t xml:space="preserve">0910000100
</t>
  </si>
  <si>
    <t xml:space="preserve">0910000300 </t>
  </si>
  <si>
    <t xml:space="preserve">0910000000 </t>
  </si>
  <si>
    <t xml:space="preserve">0930000100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</si>
  <si>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0930000300</t>
  </si>
  <si>
    <t>0930000000</t>
  </si>
  <si>
    <t xml:space="preserve">0920000000
</t>
  </si>
  <si>
    <t xml:space="preserve">0920002000
</t>
  </si>
  <si>
    <t>2028 год</t>
  </si>
  <si>
    <t xml:space="preserve"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</si>
  <si>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0920002100</t>
  </si>
  <si>
    <t>Итого по подпрограмме № 2 "Развитие детско-юношеского спорта и системы подготовки спортивного резерва"</t>
  </si>
  <si>
    <t xml:space="preserve">Итого финансирование </t>
  </si>
  <si>
    <t>(6+7+8)</t>
  </si>
  <si>
    <t>УС, УС/МКУ "Обеспечивающий комплекс учреждений спорта"</t>
  </si>
  <si>
    <t>УС, УС/МБУ, подведомственные Управлению по спорту Администрации города Норильска</t>
  </si>
  <si>
    <t>УС/МБУ, подведомственные Управлению по спорту Администрации города Норильска</t>
  </si>
  <si>
    <t>Подпрограмма № 2 "Развитие детско-юношеского спорта и системы подготовки спортивного резерва"</t>
  </si>
  <si>
    <t xml:space="preserve">Приложение № 4
к муниципальной программе "Развитие физической культуры и спорта", утвержденной постановлением Администрации города Норильска от 30.11.2016 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</si>
</sst>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7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3" fillId="2" borderId="0" xfId="0" applyFont="1" applyFill="1"/>
    <xf numFmtId="164" fontId="7" fillId="2" borderId="0" xfId="1" applyFont="1" applyFill="1"/>
    <xf numFmtId="0" fontId="7" fillId="2" borderId="0" xfId="0" applyFont="1" applyFill="1"/>
    <xf numFmtId="0" fontId="3" fillId="2" borderId="0" xfId="0" applyFont="1" applyFill="1" applyAlignment="1">
      <alignment horizontal="center"/>
    </xf>
    <xf numFmtId="167" fontId="3" fillId="2" borderId="0" xfId="0" applyNumberFormat="1" applyFont="1" applyFill="1"/>
    <xf numFmtId="166" fontId="13" fillId="0" borderId="2" xfId="1" applyNumberFormat="1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6" fillId="0" borderId="0" xfId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164" fontId="7" fillId="0" borderId="0" xfId="1" applyFont="1" applyFill="1"/>
    <xf numFmtId="0" fontId="7" fillId="0" borderId="0" xfId="0" applyFont="1" applyFill="1"/>
    <xf numFmtId="0" fontId="13" fillId="0" borderId="0" xfId="0" applyFont="1" applyFill="1"/>
    <xf numFmtId="168" fontId="14" fillId="0" borderId="0" xfId="1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64" fontId="14" fillId="0" borderId="0" xfId="1" applyFont="1" applyFill="1"/>
    <xf numFmtId="0" fontId="14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vertical="center" wrapText="1"/>
    </xf>
    <xf numFmtId="164" fontId="13" fillId="0" borderId="2" xfId="1" applyFont="1" applyFill="1" applyBorder="1" applyAlignment="1">
      <alignment vertical="center" wrapText="1"/>
    </xf>
    <xf numFmtId="164" fontId="14" fillId="0" borderId="2" xfId="1" applyFont="1" applyFill="1" applyBorder="1" applyAlignment="1">
      <alignment vertical="center" wrapText="1"/>
    </xf>
    <xf numFmtId="16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3" fillId="0" borderId="1" xfId="1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vertical="center" wrapText="1"/>
    </xf>
    <xf numFmtId="165" fontId="11" fillId="0" borderId="2" xfId="2" applyNumberFormat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1" fillId="0" borderId="3" xfId="2" applyFont="1" applyFill="1" applyBorder="1" applyAlignment="1">
      <alignment horizontal="left" vertical="center" wrapText="1"/>
    </xf>
    <xf numFmtId="165" fontId="15" fillId="0" borderId="3" xfId="0" applyNumberFormat="1" applyFont="1" applyFill="1" applyBorder="1" applyAlignment="1">
      <alignment horizontal="left" vertical="center" wrapText="1"/>
    </xf>
    <xf numFmtId="165" fontId="11" fillId="0" borderId="2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vertical="center"/>
    </xf>
    <xf numFmtId="164" fontId="14" fillId="0" borderId="0" xfId="1" applyFont="1" applyFill="1" applyAlignment="1">
      <alignment vertical="center"/>
    </xf>
    <xf numFmtId="167" fontId="3" fillId="0" borderId="0" xfId="0" applyNumberFormat="1" applyFont="1" applyFill="1"/>
    <xf numFmtId="164" fontId="3" fillId="0" borderId="0" xfId="1" applyNumberFormat="1" applyFont="1" applyFill="1"/>
    <xf numFmtId="164" fontId="3" fillId="0" borderId="0" xfId="1" applyFont="1" applyFill="1"/>
    <xf numFmtId="164" fontId="3" fillId="0" borderId="0" xfId="0" applyNumberFormat="1" applyFont="1" applyFill="1"/>
    <xf numFmtId="0" fontId="5" fillId="0" borderId="0" xfId="0" applyFont="1" applyFill="1"/>
    <xf numFmtId="43" fontId="3" fillId="0" borderId="0" xfId="0" applyNumberFormat="1" applyFont="1" applyFill="1"/>
    <xf numFmtId="165" fontId="11" fillId="2" borderId="2" xfId="0" applyNumberFormat="1" applyFont="1" applyFill="1" applyBorder="1" applyAlignment="1">
      <alignment horizontal="left" vertical="center" wrapText="1"/>
    </xf>
    <xf numFmtId="165" fontId="15" fillId="2" borderId="2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166" fontId="13" fillId="0" borderId="1" xfId="1" applyNumberFormat="1" applyFont="1" applyFill="1" applyBorder="1" applyAlignment="1">
      <alignment horizontal="center" vertical="center" wrapText="1"/>
    </xf>
    <xf numFmtId="166" fontId="13" fillId="0" borderId="6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8"/>
  <sheetViews>
    <sheetView tabSelected="1" view="pageBreakPreview" topLeftCell="H4" zoomScale="50" zoomScaleNormal="60" zoomScaleSheetLayoutView="50" workbookViewId="0">
      <selection activeCell="P1" sqref="P1:U1"/>
    </sheetView>
  </sheetViews>
  <sheetFormatPr defaultColWidth="9.109375" defaultRowHeight="22.8" x14ac:dyDescent="0.4"/>
  <cols>
    <col min="1" max="1" width="10.5546875" style="4" customWidth="1"/>
    <col min="2" max="2" width="74.33203125" style="1" customWidth="1"/>
    <col min="3" max="3" width="34" style="4" customWidth="1"/>
    <col min="4" max="4" width="19" style="1" customWidth="1"/>
    <col min="5" max="5" width="23.6640625" style="1" customWidth="1"/>
    <col min="6" max="6" width="21.88671875" style="1" customWidth="1"/>
    <col min="7" max="8" width="20.109375" style="1" customWidth="1"/>
    <col min="9" max="9" width="25.6640625" style="1" customWidth="1"/>
    <col min="10" max="10" width="22.88671875" style="1" customWidth="1"/>
    <col min="11" max="11" width="17" style="1" customWidth="1"/>
    <col min="12" max="12" width="17.33203125" style="1" customWidth="1"/>
    <col min="13" max="13" width="25" style="1" customWidth="1"/>
    <col min="14" max="14" width="23" style="1" customWidth="1"/>
    <col min="15" max="15" width="11.88671875" style="1" customWidth="1"/>
    <col min="16" max="16" width="16.88671875" style="1" customWidth="1"/>
    <col min="17" max="17" width="24.6640625" style="1" customWidth="1"/>
    <col min="18" max="18" width="21" style="1" customWidth="1"/>
    <col min="19" max="19" width="16.5546875" style="1" customWidth="1"/>
    <col min="20" max="20" width="16.6640625" style="1" customWidth="1"/>
    <col min="21" max="21" width="24.5546875" style="1" customWidth="1"/>
    <col min="22" max="23" width="9.109375" style="1"/>
    <col min="24" max="24" width="25" style="2" bestFit="1" customWidth="1"/>
    <col min="25" max="25" width="25" style="3" bestFit="1" customWidth="1"/>
    <col min="26" max="26" width="29.88671875" style="3" customWidth="1"/>
    <col min="27" max="27" width="26.33203125" style="3" customWidth="1"/>
    <col min="28" max="29" width="26.6640625" style="3" customWidth="1"/>
    <col min="30" max="30" width="17.88671875" style="1" bestFit="1" customWidth="1"/>
    <col min="31" max="16384" width="9.109375" style="1"/>
  </cols>
  <sheetData>
    <row r="1" spans="1:30" s="11" customFormat="1" ht="65.25" customHeight="1" x14ac:dyDescent="0.3">
      <c r="A1" s="8"/>
      <c r="B1" s="9"/>
      <c r="C1" s="10"/>
      <c r="D1" s="9"/>
      <c r="E1" s="9"/>
      <c r="K1" s="9"/>
      <c r="L1" s="11" t="s">
        <v>44</v>
      </c>
      <c r="P1" s="79" t="s">
        <v>78</v>
      </c>
      <c r="Q1" s="79"/>
      <c r="R1" s="79"/>
      <c r="S1" s="79"/>
      <c r="T1" s="79"/>
      <c r="U1" s="79"/>
      <c r="X1" s="12"/>
      <c r="Y1" s="13"/>
      <c r="Z1" s="13"/>
      <c r="AA1" s="13"/>
      <c r="AB1" s="13"/>
      <c r="AC1" s="13"/>
    </row>
    <row r="2" spans="1:30" s="11" customFormat="1" ht="28.8" x14ac:dyDescent="0.3">
      <c r="A2" s="62" t="s">
        <v>46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3"/>
      <c r="S2" s="63"/>
      <c r="T2" s="63"/>
      <c r="U2" s="63"/>
      <c r="X2" s="12"/>
      <c r="Y2" s="13"/>
      <c r="Z2" s="13"/>
      <c r="AA2" s="13"/>
      <c r="AB2" s="13"/>
      <c r="AC2" s="13"/>
    </row>
    <row r="3" spans="1:30" s="15" customFormat="1" x14ac:dyDescent="0.4">
      <c r="A3" s="14"/>
      <c r="C3" s="14"/>
      <c r="X3" s="16"/>
      <c r="Y3" s="17"/>
      <c r="Z3" s="17"/>
      <c r="AA3" s="17"/>
      <c r="AB3" s="17"/>
      <c r="AC3" s="17"/>
    </row>
    <row r="4" spans="1:30" s="18" customFormat="1" ht="39" customHeight="1" x14ac:dyDescent="0.4">
      <c r="A4" s="64" t="s">
        <v>0</v>
      </c>
      <c r="B4" s="64" t="s">
        <v>1</v>
      </c>
      <c r="C4" s="64" t="s">
        <v>2</v>
      </c>
      <c r="D4" s="64" t="s">
        <v>3</v>
      </c>
      <c r="E4" s="64" t="s">
        <v>4</v>
      </c>
      <c r="F4" s="67" t="s">
        <v>50</v>
      </c>
      <c r="G4" s="68"/>
      <c r="H4" s="68"/>
      <c r="I4" s="69"/>
      <c r="J4" s="67" t="s">
        <v>51</v>
      </c>
      <c r="K4" s="68"/>
      <c r="L4" s="68"/>
      <c r="M4" s="69"/>
      <c r="N4" s="67" t="s">
        <v>57</v>
      </c>
      <c r="O4" s="68"/>
      <c r="P4" s="68"/>
      <c r="Q4" s="69"/>
      <c r="R4" s="67" t="s">
        <v>68</v>
      </c>
      <c r="S4" s="68"/>
      <c r="T4" s="68"/>
      <c r="U4" s="69"/>
      <c r="X4" s="19"/>
      <c r="Y4" s="20"/>
      <c r="Z4" s="21"/>
      <c r="AA4" s="21"/>
      <c r="AB4" s="21"/>
      <c r="AC4" s="21"/>
    </row>
    <row r="5" spans="1:30" s="18" customFormat="1" ht="61.5" customHeight="1" x14ac:dyDescent="0.4">
      <c r="A5" s="65"/>
      <c r="B5" s="65"/>
      <c r="C5" s="65"/>
      <c r="D5" s="66"/>
      <c r="E5" s="66"/>
      <c r="F5" s="70" t="s">
        <v>6</v>
      </c>
      <c r="G5" s="70" t="s">
        <v>7</v>
      </c>
      <c r="H5" s="70" t="s">
        <v>8</v>
      </c>
      <c r="I5" s="22" t="s">
        <v>72</v>
      </c>
      <c r="J5" s="70" t="s">
        <v>6</v>
      </c>
      <c r="K5" s="70" t="s">
        <v>7</v>
      </c>
      <c r="L5" s="70" t="s">
        <v>8</v>
      </c>
      <c r="M5" s="22" t="s">
        <v>72</v>
      </c>
      <c r="N5" s="70" t="s">
        <v>6</v>
      </c>
      <c r="O5" s="70" t="s">
        <v>7</v>
      </c>
      <c r="P5" s="70" t="s">
        <v>8</v>
      </c>
      <c r="Q5" s="22" t="s">
        <v>72</v>
      </c>
      <c r="R5" s="70" t="s">
        <v>6</v>
      </c>
      <c r="S5" s="70" t="s">
        <v>7</v>
      </c>
      <c r="T5" s="70" t="s">
        <v>8</v>
      </c>
      <c r="U5" s="22" t="s">
        <v>72</v>
      </c>
      <c r="X5" s="23"/>
      <c r="Y5" s="24"/>
      <c r="Z5" s="24"/>
      <c r="AA5" s="24"/>
      <c r="AB5" s="24"/>
      <c r="AC5" s="24"/>
    </row>
    <row r="6" spans="1:30" s="18" customFormat="1" ht="43.5" customHeight="1" x14ac:dyDescent="0.4">
      <c r="A6" s="66"/>
      <c r="B6" s="66"/>
      <c r="C6" s="66"/>
      <c r="D6" s="25" t="s">
        <v>5</v>
      </c>
      <c r="E6" s="22" t="s">
        <v>9</v>
      </c>
      <c r="F6" s="70"/>
      <c r="G6" s="70"/>
      <c r="H6" s="70"/>
      <c r="I6" s="22" t="s">
        <v>73</v>
      </c>
      <c r="J6" s="70"/>
      <c r="K6" s="70"/>
      <c r="L6" s="70"/>
      <c r="M6" s="22" t="s">
        <v>45</v>
      </c>
      <c r="N6" s="70"/>
      <c r="O6" s="70"/>
      <c r="P6" s="70"/>
      <c r="Q6" s="22" t="s">
        <v>10</v>
      </c>
      <c r="R6" s="70"/>
      <c r="S6" s="70"/>
      <c r="T6" s="70"/>
      <c r="U6" s="22" t="s">
        <v>11</v>
      </c>
      <c r="X6" s="23"/>
      <c r="Y6" s="24"/>
      <c r="Z6" s="24"/>
      <c r="AA6" s="24"/>
      <c r="AB6" s="24"/>
      <c r="AC6" s="24"/>
    </row>
    <row r="7" spans="1:30" s="18" customFormat="1" ht="18.75" customHeight="1" x14ac:dyDescent="0.4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X7" s="23"/>
      <c r="Y7" s="24"/>
      <c r="Z7" s="24"/>
      <c r="AA7" s="24"/>
      <c r="AB7" s="24"/>
      <c r="AC7" s="24"/>
    </row>
    <row r="8" spans="1:30" s="18" customFormat="1" ht="40.200000000000003" customHeight="1" x14ac:dyDescent="0.4">
      <c r="A8" s="22"/>
      <c r="B8" s="74" t="s">
        <v>12</v>
      </c>
      <c r="C8" s="75"/>
      <c r="D8" s="75"/>
      <c r="E8" s="76"/>
      <c r="F8" s="26"/>
      <c r="G8" s="27"/>
      <c r="H8" s="27"/>
      <c r="I8" s="28"/>
      <c r="J8" s="26"/>
      <c r="K8" s="27"/>
      <c r="L8" s="27"/>
      <c r="M8" s="28"/>
      <c r="N8" s="27"/>
      <c r="O8" s="27"/>
      <c r="P8" s="27"/>
      <c r="Q8" s="27"/>
      <c r="R8" s="27"/>
      <c r="S8" s="27"/>
      <c r="T8" s="27"/>
      <c r="U8" s="27"/>
      <c r="X8" s="23"/>
      <c r="Y8" s="24"/>
      <c r="Z8" s="23"/>
      <c r="AA8" s="23"/>
      <c r="AB8" s="23"/>
      <c r="AC8" s="23"/>
    </row>
    <row r="9" spans="1:30" s="24" customFormat="1" ht="84" x14ac:dyDescent="0.35">
      <c r="A9" s="29" t="s">
        <v>13</v>
      </c>
      <c r="B9" s="30" t="s">
        <v>14</v>
      </c>
      <c r="C9" s="31"/>
      <c r="D9" s="32" t="s">
        <v>60</v>
      </c>
      <c r="E9" s="7">
        <f>E10</f>
        <v>3114033.3000000003</v>
      </c>
      <c r="F9" s="7">
        <f>F10</f>
        <v>674566.09999999986</v>
      </c>
      <c r="G9" s="7">
        <f>G10</f>
        <v>404.8</v>
      </c>
      <c r="H9" s="7">
        <f t="shared" ref="H9:I9" si="0">H10</f>
        <v>69276.800000000003</v>
      </c>
      <c r="I9" s="7">
        <f t="shared" si="0"/>
        <v>744247.69999999984</v>
      </c>
      <c r="J9" s="7">
        <f>J10</f>
        <v>741562.9</v>
      </c>
      <c r="K9" s="7">
        <f>K10</f>
        <v>0</v>
      </c>
      <c r="L9" s="7">
        <f t="shared" ref="L9:M9" si="1">L10</f>
        <v>69276.800000000003</v>
      </c>
      <c r="M9" s="7">
        <f t="shared" si="1"/>
        <v>810839.70000000007</v>
      </c>
      <c r="N9" s="7">
        <f>N10</f>
        <v>727056.4</v>
      </c>
      <c r="O9" s="7">
        <f t="shared" ref="O9:U9" si="2">O10</f>
        <v>0</v>
      </c>
      <c r="P9" s="7">
        <f t="shared" si="2"/>
        <v>69276.800000000003</v>
      </c>
      <c r="Q9" s="7">
        <f t="shared" si="2"/>
        <v>796333.20000000007</v>
      </c>
      <c r="R9" s="7">
        <f>R10</f>
        <v>693335.9</v>
      </c>
      <c r="S9" s="7">
        <f t="shared" si="2"/>
        <v>0</v>
      </c>
      <c r="T9" s="7">
        <f t="shared" si="2"/>
        <v>69276.800000000003</v>
      </c>
      <c r="U9" s="7">
        <f t="shared" si="2"/>
        <v>762612.70000000007</v>
      </c>
      <c r="X9" s="23"/>
      <c r="Z9" s="23"/>
      <c r="AA9" s="23"/>
      <c r="AB9" s="23"/>
      <c r="AC9" s="23"/>
      <c r="AD9" s="77"/>
    </row>
    <row r="10" spans="1:30" s="18" customFormat="1" ht="124.5" customHeight="1" x14ac:dyDescent="0.4">
      <c r="A10" s="33" t="s">
        <v>15</v>
      </c>
      <c r="B10" s="34" t="s">
        <v>16</v>
      </c>
      <c r="C10" s="25" t="s">
        <v>76</v>
      </c>
      <c r="D10" s="35" t="s">
        <v>48</v>
      </c>
      <c r="E10" s="36">
        <f>U10+I10+M10+Q10</f>
        <v>3114033.3000000003</v>
      </c>
      <c r="F10" s="6">
        <f>646801.9+786.7+1642.9+1143.7+3000+3302.6+2300.6+222.9+359.1+1206.2+5871.2+7509.3+1912-1493</f>
        <v>674566.09999999986</v>
      </c>
      <c r="G10" s="6">
        <v>404.8</v>
      </c>
      <c r="H10" s="6">
        <v>69276.800000000003</v>
      </c>
      <c r="I10" s="6">
        <f>H10+G10+F10</f>
        <v>744247.69999999984</v>
      </c>
      <c r="J10" s="6">
        <f>693335.9+1020+47207</f>
        <v>741562.9</v>
      </c>
      <c r="K10" s="6"/>
      <c r="L10" s="6">
        <v>69276.800000000003</v>
      </c>
      <c r="M10" s="6">
        <f>L10+K10+J10</f>
        <v>810839.70000000007</v>
      </c>
      <c r="N10" s="6">
        <f>693335.9+33720.5</f>
        <v>727056.4</v>
      </c>
      <c r="O10" s="6"/>
      <c r="P10" s="6">
        <v>69276.800000000003</v>
      </c>
      <c r="Q10" s="6">
        <f>P10+O10+N10</f>
        <v>796333.20000000007</v>
      </c>
      <c r="R10" s="6">
        <v>693335.9</v>
      </c>
      <c r="S10" s="6"/>
      <c r="T10" s="6">
        <v>69276.800000000003</v>
      </c>
      <c r="U10" s="6">
        <f>T10+S10+R10</f>
        <v>762612.70000000007</v>
      </c>
      <c r="X10" s="23"/>
      <c r="Y10" s="23"/>
      <c r="Z10" s="23"/>
      <c r="AA10" s="23"/>
      <c r="AB10" s="23"/>
      <c r="AC10" s="23"/>
      <c r="AD10" s="78"/>
    </row>
    <row r="11" spans="1:30" s="24" customFormat="1" ht="139.5" customHeight="1" x14ac:dyDescent="0.35">
      <c r="A11" s="29" t="s">
        <v>18</v>
      </c>
      <c r="B11" s="30" t="s">
        <v>49</v>
      </c>
      <c r="C11" s="31"/>
      <c r="D11" s="37" t="s">
        <v>61</v>
      </c>
      <c r="E11" s="38">
        <f>E12+E13+E14+E15</f>
        <v>47335.5</v>
      </c>
      <c r="F11" s="7">
        <f>F12+F13+F14+F15</f>
        <v>12227.699999999999</v>
      </c>
      <c r="G11" s="7">
        <f t="shared" ref="G11:H11" si="3">G12+G13+G14+G15</f>
        <v>0</v>
      </c>
      <c r="H11" s="7">
        <f t="shared" si="3"/>
        <v>0</v>
      </c>
      <c r="I11" s="7">
        <f>I12+I13+I14+I15</f>
        <v>12227.699999999999</v>
      </c>
      <c r="J11" s="7">
        <f>J12+J13+J14+J15</f>
        <v>11702.6</v>
      </c>
      <c r="K11" s="7">
        <f t="shared" ref="K11:L11" si="4">K12+K13+K14+K15</f>
        <v>0</v>
      </c>
      <c r="L11" s="7">
        <f t="shared" si="4"/>
        <v>0</v>
      </c>
      <c r="M11" s="7">
        <f>M12+M13+M14+M15</f>
        <v>11702.6</v>
      </c>
      <c r="N11" s="7">
        <f>N12+N13+N14+N15</f>
        <v>11702.6</v>
      </c>
      <c r="O11" s="7">
        <f t="shared" ref="O11:P11" si="5">O12+O13+O14+O15</f>
        <v>0</v>
      </c>
      <c r="P11" s="7">
        <f t="shared" si="5"/>
        <v>0</v>
      </c>
      <c r="Q11" s="7">
        <f>Q12+Q13+Q14+Q15</f>
        <v>11702.6</v>
      </c>
      <c r="R11" s="7">
        <f>R12+R13+R14+R15</f>
        <v>11702.6</v>
      </c>
      <c r="S11" s="7">
        <f t="shared" ref="S11:T11" si="6">S12+S13+S14+S15</f>
        <v>0</v>
      </c>
      <c r="T11" s="7">
        <f t="shared" si="6"/>
        <v>0</v>
      </c>
      <c r="U11" s="7">
        <f>U12+U13+U14+U15</f>
        <v>11702.6</v>
      </c>
      <c r="X11" s="23"/>
      <c r="Z11" s="23"/>
      <c r="AA11" s="23"/>
      <c r="AB11" s="23"/>
      <c r="AC11" s="23"/>
    </row>
    <row r="12" spans="1:30" s="18" customFormat="1" ht="64.8" hidden="1" x14ac:dyDescent="0.4">
      <c r="B12" s="40" t="s">
        <v>20</v>
      </c>
      <c r="C12" s="22" t="s">
        <v>17</v>
      </c>
      <c r="D12" s="41" t="s">
        <v>39</v>
      </c>
      <c r="E12" s="36">
        <f>U12+I12+M12+Q12</f>
        <v>0</v>
      </c>
      <c r="F12" s="6"/>
      <c r="G12" s="42"/>
      <c r="H12" s="42"/>
      <c r="I12" s="6">
        <f>H12+G12+F12</f>
        <v>0</v>
      </c>
      <c r="J12" s="6"/>
      <c r="K12" s="42"/>
      <c r="L12" s="42"/>
      <c r="M12" s="6">
        <f>L12+K12+J12</f>
        <v>0</v>
      </c>
      <c r="N12" s="6"/>
      <c r="O12" s="42">
        <f t="shared" ref="O12:P15" si="7">G12+K12</f>
        <v>0</v>
      </c>
      <c r="P12" s="42">
        <f t="shared" si="7"/>
        <v>0</v>
      </c>
      <c r="Q12" s="6">
        <f>P12+O12+N12</f>
        <v>0</v>
      </c>
      <c r="R12" s="6"/>
      <c r="S12" s="42">
        <f t="shared" ref="S12:T15" si="8">K12+O12</f>
        <v>0</v>
      </c>
      <c r="T12" s="42">
        <f t="shared" si="8"/>
        <v>0</v>
      </c>
      <c r="U12" s="6">
        <f>T12+S12+R12</f>
        <v>0</v>
      </c>
      <c r="X12" s="23"/>
      <c r="Y12" s="24"/>
      <c r="Z12" s="23"/>
      <c r="AA12" s="23"/>
      <c r="AB12" s="23"/>
      <c r="AC12" s="23"/>
    </row>
    <row r="13" spans="1:30" s="18" customFormat="1" ht="111" customHeight="1" x14ac:dyDescent="0.4">
      <c r="A13" s="39" t="s">
        <v>19</v>
      </c>
      <c r="B13" s="40" t="s">
        <v>22</v>
      </c>
      <c r="C13" s="61" t="s">
        <v>75</v>
      </c>
      <c r="D13" s="41" t="s">
        <v>40</v>
      </c>
      <c r="E13" s="36">
        <f>U13+I13+M13+Q13</f>
        <v>27207.9</v>
      </c>
      <c r="F13" s="6">
        <f>6670.7+525.1</f>
        <v>7195.8</v>
      </c>
      <c r="G13" s="42"/>
      <c r="H13" s="42"/>
      <c r="I13" s="6">
        <f>H13+G13+F13</f>
        <v>7195.8</v>
      </c>
      <c r="J13" s="6">
        <v>6670.7</v>
      </c>
      <c r="K13" s="42"/>
      <c r="L13" s="42"/>
      <c r="M13" s="6">
        <f>L13+K13+J13</f>
        <v>6670.7</v>
      </c>
      <c r="N13" s="6">
        <v>6670.7</v>
      </c>
      <c r="O13" s="42">
        <f t="shared" si="7"/>
        <v>0</v>
      </c>
      <c r="P13" s="42">
        <f t="shared" si="7"/>
        <v>0</v>
      </c>
      <c r="Q13" s="6">
        <f>P13+O13+N13</f>
        <v>6670.7</v>
      </c>
      <c r="R13" s="6">
        <v>6670.7</v>
      </c>
      <c r="S13" s="42">
        <f t="shared" si="8"/>
        <v>0</v>
      </c>
      <c r="T13" s="42">
        <f t="shared" si="8"/>
        <v>0</v>
      </c>
      <c r="U13" s="6">
        <f>T13+S13+R13</f>
        <v>6670.7</v>
      </c>
      <c r="X13" s="23"/>
      <c r="Y13" s="24"/>
      <c r="Z13" s="23"/>
      <c r="AA13" s="23"/>
      <c r="AB13" s="23"/>
      <c r="AC13" s="23"/>
    </row>
    <row r="14" spans="1:30" s="18" customFormat="1" ht="111" customHeight="1" x14ac:dyDescent="0.4">
      <c r="A14" s="39" t="s">
        <v>21</v>
      </c>
      <c r="B14" s="40" t="s">
        <v>53</v>
      </c>
      <c r="C14" s="61" t="s">
        <v>76</v>
      </c>
      <c r="D14" s="41" t="s">
        <v>41</v>
      </c>
      <c r="E14" s="36">
        <f>U14+I14+M14+Q14</f>
        <v>7004</v>
      </c>
      <c r="F14" s="6">
        <v>1751</v>
      </c>
      <c r="G14" s="42"/>
      <c r="H14" s="42"/>
      <c r="I14" s="6">
        <f>H14+G14+F14</f>
        <v>1751</v>
      </c>
      <c r="J14" s="6">
        <v>1751</v>
      </c>
      <c r="K14" s="42"/>
      <c r="L14" s="42"/>
      <c r="M14" s="6">
        <f>L14+K14+J14</f>
        <v>1751</v>
      </c>
      <c r="N14" s="6">
        <v>1751</v>
      </c>
      <c r="O14" s="42">
        <f t="shared" si="7"/>
        <v>0</v>
      </c>
      <c r="P14" s="42">
        <f t="shared" si="7"/>
        <v>0</v>
      </c>
      <c r="Q14" s="6">
        <f>P14+O14+N14</f>
        <v>1751</v>
      </c>
      <c r="R14" s="6">
        <v>1751</v>
      </c>
      <c r="S14" s="42">
        <f t="shared" si="8"/>
        <v>0</v>
      </c>
      <c r="T14" s="42">
        <f t="shared" si="8"/>
        <v>0</v>
      </c>
      <c r="U14" s="6">
        <f>T14+S14+R14</f>
        <v>1751</v>
      </c>
      <c r="X14" s="23"/>
      <c r="Y14" s="24"/>
      <c r="Z14" s="23"/>
      <c r="AA14" s="23"/>
      <c r="AB14" s="23"/>
      <c r="AC14" s="23"/>
    </row>
    <row r="15" spans="1:30" s="18" customFormat="1" ht="111" customHeight="1" x14ac:dyDescent="0.4">
      <c r="A15" s="39" t="s">
        <v>52</v>
      </c>
      <c r="B15" s="40" t="s">
        <v>23</v>
      </c>
      <c r="C15" s="61" t="s">
        <v>76</v>
      </c>
      <c r="D15" s="41" t="s">
        <v>42</v>
      </c>
      <c r="E15" s="36">
        <f>U15+I15+M15+Q15</f>
        <v>13123.6</v>
      </c>
      <c r="F15" s="6">
        <v>3280.9</v>
      </c>
      <c r="G15" s="42"/>
      <c r="H15" s="42"/>
      <c r="I15" s="6">
        <f t="shared" ref="I15:I16" si="9">H15+G15+F15</f>
        <v>3280.9</v>
      </c>
      <c r="J15" s="6">
        <v>3280.9</v>
      </c>
      <c r="K15" s="42"/>
      <c r="L15" s="42"/>
      <c r="M15" s="6">
        <f t="shared" ref="M15:M16" si="10">L15+K15+J15</f>
        <v>3280.9</v>
      </c>
      <c r="N15" s="6">
        <v>3280.9</v>
      </c>
      <c r="O15" s="42">
        <f t="shared" si="7"/>
        <v>0</v>
      </c>
      <c r="P15" s="42">
        <f t="shared" si="7"/>
        <v>0</v>
      </c>
      <c r="Q15" s="6">
        <f t="shared" ref="Q15" si="11">P15+O15+N15</f>
        <v>3280.9</v>
      </c>
      <c r="R15" s="6">
        <v>3280.9</v>
      </c>
      <c r="S15" s="42">
        <f t="shared" si="8"/>
        <v>0</v>
      </c>
      <c r="T15" s="42">
        <f t="shared" si="8"/>
        <v>0</v>
      </c>
      <c r="U15" s="6">
        <f t="shared" ref="U15:U16" si="12">T15+S15+R15</f>
        <v>3280.9</v>
      </c>
      <c r="X15" s="23"/>
      <c r="Y15" s="24"/>
      <c r="Z15" s="23"/>
      <c r="AA15" s="23"/>
      <c r="AB15" s="23"/>
      <c r="AC15" s="23"/>
    </row>
    <row r="16" spans="1:30" s="24" customFormat="1" ht="54" customHeight="1" x14ac:dyDescent="0.35">
      <c r="A16" s="31"/>
      <c r="B16" s="43" t="s">
        <v>24</v>
      </c>
      <c r="C16" s="43"/>
      <c r="D16" s="37" t="s">
        <v>62</v>
      </c>
      <c r="E16" s="7">
        <f>E11+E9</f>
        <v>3161368.8000000003</v>
      </c>
      <c r="F16" s="7">
        <f>F9+F11</f>
        <v>686793.79999999981</v>
      </c>
      <c r="G16" s="7">
        <f>G9+G11</f>
        <v>404.8</v>
      </c>
      <c r="H16" s="7">
        <f>H9+H11</f>
        <v>69276.800000000003</v>
      </c>
      <c r="I16" s="7">
        <f t="shared" si="9"/>
        <v>756475.39999999979</v>
      </c>
      <c r="J16" s="7">
        <f>J9+J11</f>
        <v>753265.5</v>
      </c>
      <c r="K16" s="7">
        <f>K9+K11</f>
        <v>0</v>
      </c>
      <c r="L16" s="7">
        <f>L9+L11</f>
        <v>69276.800000000003</v>
      </c>
      <c r="M16" s="7">
        <f t="shared" si="10"/>
        <v>822542.3</v>
      </c>
      <c r="N16" s="7">
        <f>N9+N11</f>
        <v>738759</v>
      </c>
      <c r="O16" s="7">
        <v>0</v>
      </c>
      <c r="P16" s="7">
        <f>P9+P11</f>
        <v>69276.800000000003</v>
      </c>
      <c r="Q16" s="7">
        <f>P16+O16+N16</f>
        <v>808035.8</v>
      </c>
      <c r="R16" s="7">
        <f>R9+R11</f>
        <v>705038.5</v>
      </c>
      <c r="S16" s="7">
        <v>0</v>
      </c>
      <c r="T16" s="7">
        <f>T9+T11</f>
        <v>69276.800000000003</v>
      </c>
      <c r="U16" s="7">
        <f t="shared" si="12"/>
        <v>774315.3</v>
      </c>
      <c r="X16" s="23"/>
      <c r="Z16" s="23"/>
      <c r="AA16" s="23"/>
      <c r="AB16" s="23"/>
      <c r="AC16" s="23"/>
    </row>
    <row r="17" spans="1:30" s="18" customFormat="1" ht="41.25" customHeight="1" x14ac:dyDescent="0.4">
      <c r="A17" s="22"/>
      <c r="B17" s="71" t="s">
        <v>77</v>
      </c>
      <c r="C17" s="72"/>
      <c r="D17" s="72"/>
      <c r="E17" s="72"/>
      <c r="F17" s="72"/>
      <c r="G17" s="73"/>
      <c r="H17" s="42"/>
      <c r="I17" s="44"/>
      <c r="J17" s="42"/>
      <c r="K17" s="42"/>
      <c r="L17" s="42"/>
      <c r="M17" s="44"/>
      <c r="N17" s="42"/>
      <c r="O17" s="42"/>
      <c r="P17" s="42"/>
      <c r="Q17" s="44"/>
      <c r="R17" s="42"/>
      <c r="S17" s="42"/>
      <c r="T17" s="42"/>
      <c r="U17" s="44"/>
      <c r="X17" s="23"/>
      <c r="Y17" s="24"/>
      <c r="Z17" s="23"/>
      <c r="AA17" s="23"/>
      <c r="AB17" s="23"/>
      <c r="AC17" s="23"/>
    </row>
    <row r="18" spans="1:30" s="24" customFormat="1" ht="119.25" customHeight="1" x14ac:dyDescent="0.35">
      <c r="A18" s="29" t="s">
        <v>25</v>
      </c>
      <c r="B18" s="30" t="s">
        <v>47</v>
      </c>
      <c r="C18" s="31"/>
      <c r="D18" s="37" t="s">
        <v>63</v>
      </c>
      <c r="E18" s="7">
        <f>E19</f>
        <v>2038382</v>
      </c>
      <c r="F18" s="7">
        <f>F19</f>
        <v>499812.89999999997</v>
      </c>
      <c r="G18" s="7">
        <f t="shared" ref="G18:I20" si="13">G19</f>
        <v>0</v>
      </c>
      <c r="H18" s="7">
        <f t="shared" si="13"/>
        <v>0</v>
      </c>
      <c r="I18" s="7">
        <f t="shared" si="13"/>
        <v>499812.89999999997</v>
      </c>
      <c r="J18" s="7">
        <f>J19</f>
        <v>513709.7</v>
      </c>
      <c r="K18" s="7">
        <f t="shared" ref="K18:M20" si="14">K19</f>
        <v>0</v>
      </c>
      <c r="L18" s="7">
        <f t="shared" si="14"/>
        <v>0</v>
      </c>
      <c r="M18" s="7">
        <f t="shared" si="14"/>
        <v>513709.7</v>
      </c>
      <c r="N18" s="7">
        <f>N19</f>
        <v>512429.7</v>
      </c>
      <c r="O18" s="7">
        <f t="shared" ref="O18:O20" si="15">O19</f>
        <v>0</v>
      </c>
      <c r="P18" s="7">
        <f>P19</f>
        <v>0</v>
      </c>
      <c r="Q18" s="7">
        <f t="shared" ref="Q18:Q20" si="16">Q19</f>
        <v>512429.7</v>
      </c>
      <c r="R18" s="7">
        <f>R19</f>
        <v>512429.7</v>
      </c>
      <c r="S18" s="7"/>
      <c r="T18" s="7">
        <f>T19</f>
        <v>0</v>
      </c>
      <c r="U18" s="7">
        <f t="shared" ref="U18:U20" si="17">U19</f>
        <v>512429.7</v>
      </c>
      <c r="X18" s="23"/>
      <c r="Z18" s="23"/>
      <c r="AA18" s="23"/>
      <c r="AB18" s="23"/>
      <c r="AC18" s="23"/>
    </row>
    <row r="19" spans="1:30" s="18" customFormat="1" ht="109.5" customHeight="1" x14ac:dyDescent="0.4">
      <c r="A19" s="39" t="s">
        <v>26</v>
      </c>
      <c r="B19" s="45" t="s">
        <v>27</v>
      </c>
      <c r="C19" s="61" t="s">
        <v>76</v>
      </c>
      <c r="D19" s="41" t="s">
        <v>69</v>
      </c>
      <c r="E19" s="36">
        <f>U19+I19+M19+Q19</f>
        <v>2038382</v>
      </c>
      <c r="F19" s="6">
        <f>498277.4+1081.1+339.3+115.1</f>
        <v>499812.89999999997</v>
      </c>
      <c r="G19" s="6"/>
      <c r="H19" s="6"/>
      <c r="I19" s="6">
        <f>H19+G19+F19</f>
        <v>499812.89999999997</v>
      </c>
      <c r="J19" s="6">
        <f>512429.7+1280</f>
        <v>513709.7</v>
      </c>
      <c r="K19" s="6"/>
      <c r="L19" s="6"/>
      <c r="M19" s="6">
        <f>L19+K19+J19</f>
        <v>513709.7</v>
      </c>
      <c r="N19" s="6">
        <v>512429.7</v>
      </c>
      <c r="O19" s="6"/>
      <c r="P19" s="6"/>
      <c r="Q19" s="6">
        <f>P19+O19+N19</f>
        <v>512429.7</v>
      </c>
      <c r="R19" s="6">
        <v>512429.7</v>
      </c>
      <c r="S19" s="6"/>
      <c r="T19" s="6"/>
      <c r="U19" s="6">
        <f>T19+S19+R19</f>
        <v>512429.7</v>
      </c>
      <c r="X19" s="23"/>
      <c r="Y19" s="24"/>
      <c r="Z19" s="23"/>
      <c r="AA19" s="23"/>
      <c r="AB19" s="23"/>
      <c r="AC19" s="23"/>
    </row>
    <row r="20" spans="1:30" s="18" customFormat="1" ht="116.25" customHeight="1" x14ac:dyDescent="0.4">
      <c r="A20" s="39" t="s">
        <v>58</v>
      </c>
      <c r="B20" s="46" t="s">
        <v>55</v>
      </c>
      <c r="C20" s="22"/>
      <c r="D20" s="37" t="s">
        <v>64</v>
      </c>
      <c r="E20" s="7">
        <f>E21</f>
        <v>175674.69999999998</v>
      </c>
      <c r="F20" s="7">
        <f>F21</f>
        <v>48638.5</v>
      </c>
      <c r="G20" s="7">
        <f t="shared" si="13"/>
        <v>0</v>
      </c>
      <c r="H20" s="7">
        <f t="shared" si="13"/>
        <v>0</v>
      </c>
      <c r="I20" s="7">
        <f t="shared" si="13"/>
        <v>48638.5</v>
      </c>
      <c r="J20" s="7">
        <f>J21</f>
        <v>42345.4</v>
      </c>
      <c r="K20" s="7">
        <f t="shared" si="14"/>
        <v>0</v>
      </c>
      <c r="L20" s="7">
        <f t="shared" si="14"/>
        <v>0</v>
      </c>
      <c r="M20" s="7">
        <f t="shared" si="14"/>
        <v>42345.4</v>
      </c>
      <c r="N20" s="7">
        <f>N21</f>
        <v>42345.4</v>
      </c>
      <c r="O20" s="7">
        <f t="shared" si="15"/>
        <v>0</v>
      </c>
      <c r="P20" s="7">
        <f>P21</f>
        <v>0</v>
      </c>
      <c r="Q20" s="7">
        <f t="shared" si="16"/>
        <v>42345.4</v>
      </c>
      <c r="R20" s="7">
        <f>R21</f>
        <v>42345.4</v>
      </c>
      <c r="S20" s="7"/>
      <c r="T20" s="7">
        <f>T21</f>
        <v>0</v>
      </c>
      <c r="U20" s="7">
        <f t="shared" si="17"/>
        <v>42345.4</v>
      </c>
      <c r="X20" s="23"/>
      <c r="Y20" s="24"/>
      <c r="Z20" s="23"/>
      <c r="AA20" s="23"/>
      <c r="AB20" s="23"/>
      <c r="AC20" s="23"/>
    </row>
    <row r="21" spans="1:30" s="18" customFormat="1" ht="109.5" customHeight="1" x14ac:dyDescent="0.4">
      <c r="A21" s="39" t="s">
        <v>59</v>
      </c>
      <c r="B21" s="47" t="s">
        <v>54</v>
      </c>
      <c r="C21" s="61" t="s">
        <v>75</v>
      </c>
      <c r="D21" s="41" t="s">
        <v>56</v>
      </c>
      <c r="E21" s="36">
        <f>U21+I21+M21+Q21</f>
        <v>175674.69999999998</v>
      </c>
      <c r="F21" s="6">
        <f>42345.4-339.3+6632.4</f>
        <v>48638.5</v>
      </c>
      <c r="G21" s="42"/>
      <c r="H21" s="42"/>
      <c r="I21" s="6">
        <f>H21+G21+F21</f>
        <v>48638.5</v>
      </c>
      <c r="J21" s="6">
        <v>42345.4</v>
      </c>
      <c r="K21" s="42"/>
      <c r="L21" s="42"/>
      <c r="M21" s="6">
        <f>L21+K21+J21</f>
        <v>42345.4</v>
      </c>
      <c r="N21" s="6">
        <v>42345.4</v>
      </c>
      <c r="O21" s="42">
        <f t="shared" ref="O21" si="18">G21+K21</f>
        <v>0</v>
      </c>
      <c r="P21" s="42">
        <f t="shared" ref="P21" si="19">H21+L21</f>
        <v>0</v>
      </c>
      <c r="Q21" s="6">
        <f>P21+O21+N21</f>
        <v>42345.4</v>
      </c>
      <c r="R21" s="6">
        <v>42345.4</v>
      </c>
      <c r="S21" s="42">
        <f t="shared" ref="S21" si="20">K21+O21</f>
        <v>0</v>
      </c>
      <c r="T21" s="42">
        <f t="shared" ref="T21" si="21">L21+P21</f>
        <v>0</v>
      </c>
      <c r="U21" s="6">
        <f>T21+S21+R21</f>
        <v>42345.4</v>
      </c>
      <c r="X21" s="23"/>
      <c r="Y21" s="24"/>
      <c r="Z21" s="23"/>
      <c r="AA21" s="23"/>
      <c r="AB21" s="23"/>
      <c r="AC21" s="23"/>
    </row>
    <row r="22" spans="1:30" s="24" customFormat="1" ht="74.25" customHeight="1" x14ac:dyDescent="0.35">
      <c r="A22" s="31"/>
      <c r="B22" s="60" t="s">
        <v>71</v>
      </c>
      <c r="C22" s="48"/>
      <c r="D22" s="37" t="s">
        <v>65</v>
      </c>
      <c r="E22" s="7">
        <f>E18+E20</f>
        <v>2214056.7000000002</v>
      </c>
      <c r="F22" s="7">
        <f t="shared" ref="F22:I22" si="22">F18+F20</f>
        <v>548451.39999999991</v>
      </c>
      <c r="G22" s="7">
        <f t="shared" si="22"/>
        <v>0</v>
      </c>
      <c r="H22" s="7">
        <f t="shared" si="22"/>
        <v>0</v>
      </c>
      <c r="I22" s="7">
        <f t="shared" si="22"/>
        <v>548451.39999999991</v>
      </c>
      <c r="J22" s="7">
        <f t="shared" ref="J22:U22" si="23">J18+J20</f>
        <v>556055.1</v>
      </c>
      <c r="K22" s="7">
        <f t="shared" si="23"/>
        <v>0</v>
      </c>
      <c r="L22" s="7">
        <f t="shared" si="23"/>
        <v>0</v>
      </c>
      <c r="M22" s="7">
        <f t="shared" si="23"/>
        <v>556055.1</v>
      </c>
      <c r="N22" s="7">
        <f t="shared" si="23"/>
        <v>554775.1</v>
      </c>
      <c r="O22" s="7">
        <f t="shared" si="23"/>
        <v>0</v>
      </c>
      <c r="P22" s="7">
        <f t="shared" si="23"/>
        <v>0</v>
      </c>
      <c r="Q22" s="7">
        <f t="shared" si="23"/>
        <v>554775.1</v>
      </c>
      <c r="R22" s="7">
        <f t="shared" si="23"/>
        <v>554775.1</v>
      </c>
      <c r="S22" s="7">
        <f t="shared" si="23"/>
        <v>0</v>
      </c>
      <c r="T22" s="7">
        <f t="shared" si="23"/>
        <v>0</v>
      </c>
      <c r="U22" s="7">
        <f t="shared" si="23"/>
        <v>554775.1</v>
      </c>
      <c r="X22" s="23"/>
      <c r="Z22" s="23"/>
      <c r="AA22" s="23"/>
      <c r="AB22" s="23"/>
      <c r="AC22" s="23"/>
    </row>
    <row r="23" spans="1:30" s="18" customFormat="1" ht="36.6" customHeight="1" x14ac:dyDescent="0.4">
      <c r="A23" s="22"/>
      <c r="B23" s="24" t="s">
        <v>28</v>
      </c>
      <c r="C23" s="22"/>
      <c r="D23" s="40"/>
      <c r="E23" s="42"/>
      <c r="F23" s="42"/>
      <c r="G23" s="42"/>
      <c r="H23" s="42"/>
      <c r="I23" s="44"/>
      <c r="J23" s="42"/>
      <c r="K23" s="42"/>
      <c r="L23" s="42"/>
      <c r="M23" s="44"/>
      <c r="N23" s="42"/>
      <c r="O23" s="42"/>
      <c r="P23" s="42"/>
      <c r="Q23" s="44"/>
      <c r="R23" s="42"/>
      <c r="S23" s="42"/>
      <c r="T23" s="42"/>
      <c r="U23" s="44"/>
      <c r="X23" s="23"/>
      <c r="Y23" s="24"/>
      <c r="Z23" s="23"/>
      <c r="AA23" s="23"/>
      <c r="AB23" s="23"/>
      <c r="AC23" s="23"/>
    </row>
    <row r="24" spans="1:30" s="24" customFormat="1" ht="97.5" hidden="1" customHeight="1" x14ac:dyDescent="0.35">
      <c r="A24" s="29" t="s">
        <v>29</v>
      </c>
      <c r="B24" s="30" t="s">
        <v>30</v>
      </c>
      <c r="C24" s="31"/>
      <c r="D24" s="30"/>
      <c r="E24" s="7">
        <f>E25</f>
        <v>0</v>
      </c>
      <c r="F24" s="7">
        <f t="shared" ref="F24:U24" si="24">F25</f>
        <v>0</v>
      </c>
      <c r="G24" s="7">
        <f t="shared" si="24"/>
        <v>0</v>
      </c>
      <c r="H24" s="7">
        <f t="shared" si="24"/>
        <v>0</v>
      </c>
      <c r="I24" s="7">
        <f t="shared" si="24"/>
        <v>0</v>
      </c>
      <c r="J24" s="7">
        <f t="shared" si="24"/>
        <v>0</v>
      </c>
      <c r="K24" s="7">
        <f t="shared" si="24"/>
        <v>0</v>
      </c>
      <c r="L24" s="7">
        <f t="shared" si="24"/>
        <v>0</v>
      </c>
      <c r="M24" s="7">
        <f t="shared" si="24"/>
        <v>0</v>
      </c>
      <c r="N24" s="7">
        <f t="shared" si="24"/>
        <v>0</v>
      </c>
      <c r="O24" s="7">
        <f t="shared" si="24"/>
        <v>0</v>
      </c>
      <c r="P24" s="7">
        <f t="shared" si="24"/>
        <v>0</v>
      </c>
      <c r="Q24" s="7">
        <f t="shared" si="24"/>
        <v>0</v>
      </c>
      <c r="R24" s="7">
        <f t="shared" si="24"/>
        <v>0</v>
      </c>
      <c r="S24" s="7">
        <f t="shared" si="24"/>
        <v>0</v>
      </c>
      <c r="T24" s="7">
        <f t="shared" si="24"/>
        <v>0</v>
      </c>
      <c r="U24" s="7">
        <f t="shared" si="24"/>
        <v>0</v>
      </c>
      <c r="X24" s="23"/>
      <c r="Z24" s="23"/>
      <c r="AA24" s="23"/>
      <c r="AB24" s="23"/>
      <c r="AC24" s="23"/>
    </row>
    <row r="25" spans="1:30" s="18" customFormat="1" ht="66" hidden="1" customHeight="1" x14ac:dyDescent="0.4">
      <c r="A25" s="33" t="s">
        <v>31</v>
      </c>
      <c r="B25" s="34" t="s">
        <v>32</v>
      </c>
      <c r="C25" s="25" t="s">
        <v>17</v>
      </c>
      <c r="D25" s="49" t="s">
        <v>43</v>
      </c>
      <c r="E25" s="36">
        <f>U25+I25+M25+Q25</f>
        <v>0</v>
      </c>
      <c r="F25" s="6"/>
      <c r="G25" s="6"/>
      <c r="H25" s="6"/>
      <c r="I25" s="7">
        <f>H25+G25+F25</f>
        <v>0</v>
      </c>
      <c r="J25" s="6"/>
      <c r="K25" s="6"/>
      <c r="L25" s="6"/>
      <c r="M25" s="7">
        <f>L25+K25+J25</f>
        <v>0</v>
      </c>
      <c r="N25" s="6"/>
      <c r="O25" s="6">
        <f t="shared" ref="O25" si="25">K25+G25</f>
        <v>0</v>
      </c>
      <c r="P25" s="6"/>
      <c r="Q25" s="7">
        <f>P25+O25+N25</f>
        <v>0</v>
      </c>
      <c r="R25" s="6"/>
      <c r="S25" s="6">
        <f t="shared" ref="S25" si="26">O25+K25</f>
        <v>0</v>
      </c>
      <c r="T25" s="6"/>
      <c r="U25" s="7">
        <f>T25+S25+R25</f>
        <v>0</v>
      </c>
      <c r="X25" s="23"/>
      <c r="Y25" s="24"/>
      <c r="Z25" s="23"/>
      <c r="AA25" s="23"/>
      <c r="AB25" s="23"/>
      <c r="AC25" s="23"/>
    </row>
    <row r="26" spans="1:30" s="24" customFormat="1" ht="60.6" customHeight="1" x14ac:dyDescent="0.35">
      <c r="A26" s="29" t="s">
        <v>33</v>
      </c>
      <c r="B26" s="30" t="s">
        <v>34</v>
      </c>
      <c r="C26" s="31"/>
      <c r="D26" s="50" t="s">
        <v>67</v>
      </c>
      <c r="E26" s="7">
        <f>E27</f>
        <v>506620.1</v>
      </c>
      <c r="F26" s="7">
        <f>F27</f>
        <v>124744.6</v>
      </c>
      <c r="G26" s="7">
        <f>G27</f>
        <v>0</v>
      </c>
      <c r="H26" s="7">
        <f t="shared" ref="H26:I26" si="27">H27</f>
        <v>0</v>
      </c>
      <c r="I26" s="7">
        <f t="shared" si="27"/>
        <v>124744.6</v>
      </c>
      <c r="J26" s="7">
        <f>J27</f>
        <v>127758.5</v>
      </c>
      <c r="K26" s="7">
        <f>K27</f>
        <v>0</v>
      </c>
      <c r="L26" s="7">
        <f t="shared" ref="L26:M26" si="28">L27</f>
        <v>0</v>
      </c>
      <c r="M26" s="7">
        <f t="shared" si="28"/>
        <v>127758.5</v>
      </c>
      <c r="N26" s="7">
        <f>N27</f>
        <v>127058.5</v>
      </c>
      <c r="O26" s="7">
        <f>O27</f>
        <v>0</v>
      </c>
      <c r="P26" s="7">
        <f t="shared" ref="P26:Q26" si="29">P27</f>
        <v>0</v>
      </c>
      <c r="Q26" s="7">
        <f t="shared" si="29"/>
        <v>127058.5</v>
      </c>
      <c r="R26" s="7">
        <f>R27</f>
        <v>127058.5</v>
      </c>
      <c r="S26" s="7">
        <f>S27</f>
        <v>0</v>
      </c>
      <c r="T26" s="7">
        <f t="shared" ref="T26:U26" si="30">T27</f>
        <v>0</v>
      </c>
      <c r="U26" s="7">
        <f t="shared" si="30"/>
        <v>127058.5</v>
      </c>
      <c r="X26" s="23"/>
      <c r="Z26" s="23"/>
      <c r="AA26" s="23"/>
      <c r="AB26" s="23"/>
      <c r="AC26" s="23"/>
    </row>
    <row r="27" spans="1:30" s="18" customFormat="1" ht="99" customHeight="1" x14ac:dyDescent="0.4">
      <c r="A27" s="33" t="s">
        <v>35</v>
      </c>
      <c r="B27" s="34" t="s">
        <v>36</v>
      </c>
      <c r="C27" s="61" t="s">
        <v>74</v>
      </c>
      <c r="D27" s="49" t="s">
        <v>70</v>
      </c>
      <c r="E27" s="36">
        <f>U27+I27+M27+Q27</f>
        <v>506620.1</v>
      </c>
      <c r="F27" s="6">
        <v>124744.6</v>
      </c>
      <c r="G27" s="42">
        <v>0</v>
      </c>
      <c r="H27" s="42">
        <v>0</v>
      </c>
      <c r="I27" s="6">
        <f>H27+G27+F27</f>
        <v>124744.6</v>
      </c>
      <c r="J27" s="6">
        <f>127058.5+450+250</f>
        <v>127758.5</v>
      </c>
      <c r="K27" s="42">
        <v>0</v>
      </c>
      <c r="L27" s="42">
        <v>0</v>
      </c>
      <c r="M27" s="6">
        <f>L27+K27+J27</f>
        <v>127758.5</v>
      </c>
      <c r="N27" s="6">
        <v>127058.5</v>
      </c>
      <c r="O27" s="42">
        <v>0</v>
      </c>
      <c r="P27" s="42">
        <v>0</v>
      </c>
      <c r="Q27" s="6">
        <f>P27+O27+N27</f>
        <v>127058.5</v>
      </c>
      <c r="R27" s="6">
        <v>127058.5</v>
      </c>
      <c r="S27" s="42">
        <v>0</v>
      </c>
      <c r="T27" s="42">
        <v>0</v>
      </c>
      <c r="U27" s="6">
        <f>T27+S27+R27</f>
        <v>127058.5</v>
      </c>
      <c r="X27" s="23"/>
      <c r="Y27" s="23"/>
      <c r="Z27" s="23"/>
      <c r="AA27" s="23"/>
      <c r="AB27" s="23"/>
      <c r="AC27" s="23"/>
    </row>
    <row r="28" spans="1:30" s="24" customFormat="1" ht="63" x14ac:dyDescent="0.35">
      <c r="A28" s="31"/>
      <c r="B28" s="43" t="s">
        <v>37</v>
      </c>
      <c r="C28" s="43"/>
      <c r="D28" s="51" t="s">
        <v>66</v>
      </c>
      <c r="E28" s="7">
        <f t="shared" ref="E28:U28" si="31">E26+E24</f>
        <v>506620.1</v>
      </c>
      <c r="F28" s="7">
        <f t="shared" ref="F28" si="32">F26+F24</f>
        <v>124744.6</v>
      </c>
      <c r="G28" s="7">
        <v>0</v>
      </c>
      <c r="H28" s="7">
        <f t="shared" ref="H28:I28" si="33">H26+H24</f>
        <v>0</v>
      </c>
      <c r="I28" s="7">
        <f t="shared" si="33"/>
        <v>124744.6</v>
      </c>
      <c r="J28" s="7">
        <f t="shared" si="31"/>
        <v>127758.5</v>
      </c>
      <c r="K28" s="7">
        <v>0</v>
      </c>
      <c r="L28" s="7">
        <f t="shared" si="31"/>
        <v>0</v>
      </c>
      <c r="M28" s="7">
        <f t="shared" si="31"/>
        <v>127758.5</v>
      </c>
      <c r="N28" s="7">
        <f t="shared" si="31"/>
        <v>127058.5</v>
      </c>
      <c r="O28" s="7">
        <v>0</v>
      </c>
      <c r="P28" s="7">
        <f t="shared" si="31"/>
        <v>0</v>
      </c>
      <c r="Q28" s="7">
        <f t="shared" si="31"/>
        <v>127058.5</v>
      </c>
      <c r="R28" s="7">
        <f t="shared" si="31"/>
        <v>127058.5</v>
      </c>
      <c r="S28" s="7">
        <v>0</v>
      </c>
      <c r="T28" s="7">
        <f t="shared" si="31"/>
        <v>0</v>
      </c>
      <c r="U28" s="7">
        <f t="shared" si="31"/>
        <v>127058.5</v>
      </c>
      <c r="X28" s="23"/>
      <c r="Z28" s="23"/>
      <c r="AA28" s="23"/>
      <c r="AB28" s="23"/>
      <c r="AC28" s="23"/>
    </row>
    <row r="29" spans="1:30" s="52" customFormat="1" ht="37.200000000000003" customHeight="1" x14ac:dyDescent="0.3">
      <c r="A29" s="31"/>
      <c r="B29" s="30" t="s">
        <v>38</v>
      </c>
      <c r="C29" s="30"/>
      <c r="D29" s="30"/>
      <c r="E29" s="7">
        <f>E28+E22+E16</f>
        <v>5882045.6000000006</v>
      </c>
      <c r="F29" s="7">
        <f>F28+F22+F16</f>
        <v>1359989.7999999998</v>
      </c>
      <c r="G29" s="7">
        <f t="shared" ref="G29:I29" si="34">G28+G22+G16</f>
        <v>404.8</v>
      </c>
      <c r="H29" s="7">
        <f t="shared" si="34"/>
        <v>69276.800000000003</v>
      </c>
      <c r="I29" s="7">
        <f t="shared" si="34"/>
        <v>1429671.3999999997</v>
      </c>
      <c r="J29" s="7">
        <f>J28+J22+J16</f>
        <v>1437079.1</v>
      </c>
      <c r="K29" s="7">
        <f t="shared" ref="K29:U29" si="35">K28+K22+K16</f>
        <v>0</v>
      </c>
      <c r="L29" s="7">
        <f t="shared" si="35"/>
        <v>69276.800000000003</v>
      </c>
      <c r="M29" s="7">
        <f t="shared" si="35"/>
        <v>1506355.9</v>
      </c>
      <c r="N29" s="7">
        <f>N28+N22+N16</f>
        <v>1420592.6</v>
      </c>
      <c r="O29" s="7">
        <f t="shared" si="35"/>
        <v>0</v>
      </c>
      <c r="P29" s="7">
        <f t="shared" si="35"/>
        <v>69276.800000000003</v>
      </c>
      <c r="Q29" s="7">
        <f t="shared" si="35"/>
        <v>1489869.4</v>
      </c>
      <c r="R29" s="7">
        <f t="shared" si="35"/>
        <v>1386872.1</v>
      </c>
      <c r="S29" s="7">
        <f t="shared" si="35"/>
        <v>0</v>
      </c>
      <c r="T29" s="7">
        <f t="shared" si="35"/>
        <v>69276.800000000003</v>
      </c>
      <c r="U29" s="7">
        <f t="shared" si="35"/>
        <v>1456148.9</v>
      </c>
      <c r="X29" s="53"/>
      <c r="Y29" s="53"/>
      <c r="Z29" s="53"/>
      <c r="AA29" s="53"/>
      <c r="AB29" s="53"/>
      <c r="AC29" s="53"/>
      <c r="AD29" s="53"/>
    </row>
    <row r="30" spans="1:30" s="15" customFormat="1" x14ac:dyDescent="0.4">
      <c r="A30" s="14"/>
      <c r="C30" s="14"/>
      <c r="E30" s="54"/>
      <c r="F30" s="54"/>
      <c r="G30" s="54"/>
      <c r="H30" s="54"/>
      <c r="I30" s="54"/>
      <c r="J30" s="55"/>
      <c r="K30" s="56"/>
      <c r="L30" s="56"/>
      <c r="M30" s="56"/>
      <c r="N30" s="56"/>
      <c r="O30" s="56"/>
      <c r="P30" s="56"/>
      <c r="Q30" s="56"/>
      <c r="R30" s="56"/>
      <c r="X30" s="16"/>
      <c r="Y30" s="17"/>
      <c r="Z30" s="17"/>
      <c r="AA30" s="17"/>
      <c r="AB30" s="17"/>
      <c r="AC30" s="17"/>
    </row>
    <row r="31" spans="1:30" s="15" customFormat="1" x14ac:dyDescent="0.4">
      <c r="A31" s="14"/>
      <c r="C31" s="14"/>
      <c r="E31" s="56"/>
      <c r="F31" s="56"/>
      <c r="G31" s="56"/>
      <c r="H31" s="56"/>
      <c r="I31" s="56"/>
      <c r="J31" s="55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X31" s="16"/>
      <c r="Y31" s="17"/>
      <c r="Z31" s="17"/>
      <c r="AA31" s="17"/>
      <c r="AB31" s="17"/>
      <c r="AC31" s="17"/>
    </row>
    <row r="32" spans="1:30" s="15" customFormat="1" x14ac:dyDescent="0.4">
      <c r="A32" s="14"/>
      <c r="C32" s="14"/>
      <c r="J32" s="57">
        <f>J27+N27+R27</f>
        <v>381875.5</v>
      </c>
      <c r="M32" s="56"/>
      <c r="X32" s="16"/>
      <c r="Y32" s="17"/>
      <c r="Z32" s="17"/>
      <c r="AA32" s="17"/>
      <c r="AB32" s="17"/>
      <c r="AC32" s="17"/>
    </row>
    <row r="33" spans="1:29" s="15" customFormat="1" x14ac:dyDescent="0.4">
      <c r="A33" s="14"/>
      <c r="C33" s="14"/>
      <c r="J33" s="56">
        <f>J22+N22+R22</f>
        <v>1665605.2999999998</v>
      </c>
      <c r="M33" s="56"/>
      <c r="X33" s="16"/>
      <c r="Y33" s="17"/>
      <c r="Z33" s="17"/>
      <c r="AA33" s="17"/>
      <c r="AB33" s="17"/>
      <c r="AC33" s="17"/>
    </row>
    <row r="34" spans="1:29" s="15" customFormat="1" x14ac:dyDescent="0.4">
      <c r="A34" s="14"/>
      <c r="C34" s="14"/>
      <c r="J34" s="54">
        <f>J16+N16+R16</f>
        <v>2197063</v>
      </c>
      <c r="M34" s="56"/>
      <c r="X34" s="16"/>
      <c r="Y34" s="17"/>
      <c r="Z34" s="17"/>
      <c r="AA34" s="17"/>
      <c r="AB34" s="17"/>
      <c r="AC34" s="17"/>
    </row>
    <row r="35" spans="1:29" s="15" customFormat="1" x14ac:dyDescent="0.4">
      <c r="A35" s="14"/>
      <c r="C35" s="14"/>
      <c r="F35" s="58"/>
      <c r="M35" s="56"/>
      <c r="X35" s="16"/>
      <c r="Y35" s="17"/>
      <c r="Z35" s="17"/>
      <c r="AA35" s="17"/>
      <c r="AB35" s="17"/>
      <c r="AC35" s="17"/>
    </row>
    <row r="36" spans="1:29" s="15" customFormat="1" x14ac:dyDescent="0.4">
      <c r="A36" s="14"/>
      <c r="C36" s="14"/>
      <c r="M36" s="56"/>
      <c r="X36" s="16"/>
      <c r="Y36" s="17"/>
      <c r="Z36" s="17"/>
      <c r="AA36" s="17"/>
      <c r="AB36" s="17"/>
      <c r="AC36" s="17"/>
    </row>
    <row r="37" spans="1:29" s="15" customFormat="1" x14ac:dyDescent="0.4">
      <c r="A37" s="14"/>
      <c r="C37" s="14"/>
      <c r="J37" s="54"/>
      <c r="X37" s="16"/>
      <c r="Y37" s="17"/>
      <c r="Z37" s="17"/>
      <c r="AA37" s="17"/>
      <c r="AB37" s="17"/>
      <c r="AC37" s="17"/>
    </row>
    <row r="38" spans="1:29" s="15" customFormat="1" x14ac:dyDescent="0.4">
      <c r="A38" s="14"/>
      <c r="C38" s="14"/>
      <c r="X38" s="16"/>
      <c r="Y38" s="17"/>
      <c r="Z38" s="17"/>
      <c r="AA38" s="17"/>
      <c r="AB38" s="17"/>
      <c r="AC38" s="17"/>
    </row>
    <row r="39" spans="1:29" s="15" customFormat="1" x14ac:dyDescent="0.4">
      <c r="A39" s="14"/>
      <c r="C39" s="14"/>
      <c r="J39" s="59"/>
      <c r="X39" s="16"/>
      <c r="Y39" s="17"/>
      <c r="Z39" s="17"/>
      <c r="AA39" s="17"/>
      <c r="AB39" s="17"/>
      <c r="AC39" s="17"/>
    </row>
    <row r="40" spans="1:29" s="15" customFormat="1" x14ac:dyDescent="0.4">
      <c r="A40" s="14"/>
      <c r="C40" s="14"/>
      <c r="X40" s="16"/>
      <c r="Y40" s="17"/>
      <c r="Z40" s="17"/>
      <c r="AA40" s="17"/>
      <c r="AB40" s="17"/>
      <c r="AC40" s="17"/>
    </row>
    <row r="41" spans="1:29" s="15" customFormat="1" x14ac:dyDescent="0.4">
      <c r="A41" s="14"/>
      <c r="C41" s="14"/>
      <c r="X41" s="16"/>
      <c r="Y41" s="17"/>
      <c r="Z41" s="17"/>
      <c r="AA41" s="17"/>
      <c r="AB41" s="17"/>
      <c r="AC41" s="17"/>
    </row>
    <row r="42" spans="1:29" s="15" customFormat="1" x14ac:dyDescent="0.4">
      <c r="A42" s="14"/>
      <c r="C42" s="14"/>
      <c r="X42" s="16"/>
      <c r="Y42" s="17"/>
      <c r="Z42" s="17"/>
      <c r="AA42" s="17"/>
      <c r="AB42" s="17"/>
      <c r="AC42" s="17"/>
    </row>
    <row r="43" spans="1:29" s="15" customFormat="1" x14ac:dyDescent="0.4">
      <c r="A43" s="14"/>
      <c r="C43" s="14"/>
      <c r="J43" s="54"/>
      <c r="X43" s="16"/>
      <c r="Y43" s="17"/>
      <c r="Z43" s="17"/>
      <c r="AA43" s="17"/>
      <c r="AB43" s="17"/>
      <c r="AC43" s="17"/>
    </row>
    <row r="44" spans="1:29" s="15" customFormat="1" x14ac:dyDescent="0.4">
      <c r="A44" s="14"/>
      <c r="C44" s="14"/>
      <c r="X44" s="16"/>
      <c r="Y44" s="17"/>
      <c r="Z44" s="17"/>
      <c r="AA44" s="17"/>
      <c r="AB44" s="17"/>
      <c r="AC44" s="17"/>
    </row>
    <row r="45" spans="1:29" s="15" customFormat="1" x14ac:dyDescent="0.4">
      <c r="A45" s="14"/>
      <c r="C45" s="14"/>
      <c r="J45" s="54"/>
      <c r="X45" s="16"/>
      <c r="Y45" s="17"/>
      <c r="Z45" s="17"/>
      <c r="AA45" s="17"/>
      <c r="AB45" s="17"/>
      <c r="AC45" s="17"/>
    </row>
    <row r="46" spans="1:29" s="15" customFormat="1" x14ac:dyDescent="0.4">
      <c r="A46" s="14"/>
      <c r="C46" s="14"/>
      <c r="X46" s="16"/>
      <c r="Y46" s="17"/>
      <c r="Z46" s="17"/>
      <c r="AA46" s="17"/>
      <c r="AB46" s="17"/>
      <c r="AC46" s="17"/>
    </row>
    <row r="48" spans="1:29" x14ac:dyDescent="0.4">
      <c r="J48" s="5"/>
    </row>
  </sheetData>
  <mergeCells count="26">
    <mergeCell ref="B17:G17"/>
    <mergeCell ref="B8:E8"/>
    <mergeCell ref="K5:K6"/>
    <mergeCell ref="T5:T6"/>
    <mergeCell ref="AD9:AD10"/>
    <mergeCell ref="L5:L6"/>
    <mergeCell ref="N5:N6"/>
    <mergeCell ref="O5:O6"/>
    <mergeCell ref="P5:P6"/>
    <mergeCell ref="R5:R6"/>
    <mergeCell ref="S5:S6"/>
    <mergeCell ref="P1:U1"/>
    <mergeCell ref="A2:U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F5:F6"/>
    <mergeCell ref="G5:G6"/>
    <mergeCell ref="H5:H6"/>
    <mergeCell ref="J5:J6"/>
  </mergeCells>
  <printOptions horizontalCentered="1"/>
  <pageMargins left="0" right="0" top="0.39370078740157483" bottom="0" header="0" footer="0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4 2025-2028</vt:lpstr>
      <vt:lpstr>'Прилож № 4 2025-2028'!Заголовки_для_печати</vt:lpstr>
      <vt:lpstr>'Прилож № 4 2025-2028'!Область_печати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2025-11-13T08:25:39Z</cp:lastPrinted>
  <dcterms:created xsi:type="dcterms:W3CDTF">2021-08-25T08:23:50Z</dcterms:created>
  <dcterms:modified xsi:type="dcterms:W3CDTF">2025-12-12T03:47:14Z</dcterms:modified>
</cp:coreProperties>
</file>